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4" i="1"/>
  <c r="E28"/>
  <c r="E30"/>
  <c r="E31"/>
  <c r="E32"/>
  <c r="E13"/>
  <c r="E20"/>
  <c r="E22"/>
  <c r="E12"/>
  <c r="D26"/>
  <c r="D10"/>
  <c r="D25" s="1"/>
  <c r="C10"/>
  <c r="C25" s="1"/>
  <c r="E25" l="1"/>
  <c r="E10"/>
  <c r="C26"/>
  <c r="E26" s="1"/>
</calcChain>
</file>

<file path=xl/sharedStrings.xml><?xml version="1.0" encoding="utf-8"?>
<sst xmlns="http://schemas.openxmlformats.org/spreadsheetml/2006/main" count="59" uniqueCount="59">
  <si>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</si>
  <si>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</si>
  <si>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</si>
  <si>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</si>
  <si>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</si>
  <si>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</si>
  <si>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</si>
  <si>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</si>
  <si>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</si>
  <si>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</si>
  <si>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</si>
  <si>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</si>
  <si>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</si>
  <si>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</si>
  <si>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</si>
  <si>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</si>
  <si>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</si>
  <si>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</si>
  <si>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</si>
  <si>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</si>
  <si>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</si>
  <si>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</si>
  <si>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</si>
  <si>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</si>
  <si>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</si>
  <si>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</si>
  <si>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</si>
  <si>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</si>
  <si>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</si>
  <si>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</si>
  <si>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</si>
  <si>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</si>
  <si>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</si>
  <si>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</si>
  <si>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обеспечение транспортной безопасности объектов дорожного хозяйства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</si>
  <si>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</si>
  <si>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</si>
  <si>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</si>
  <si>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</si>
  <si>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</si>
  <si>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</si>
  <si>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</si>
  <si>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</si>
  <si>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</si>
  <si>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</si>
  <si>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</si>
  <si>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4.7.</t>
  </si>
  <si>
    <t>4.3.</t>
  </si>
  <si>
    <t>к решению Совета депутатов</t>
  </si>
  <si>
    <t>городского поселения Березово</t>
  </si>
  <si>
    <t>тыс. руб.</t>
  </si>
  <si>
    <t>Исполнение</t>
  </si>
  <si>
    <t>% испол.</t>
  </si>
  <si>
    <t xml:space="preserve">Уточненный план </t>
  </si>
  <si>
    <t xml:space="preserve"> Приложение 5 </t>
  </si>
  <si>
    <t xml:space="preserve">от __  _____ 2022 года № __ </t>
  </si>
  <si>
    <t xml:space="preserve">Исполнение сметы муниципального дорожного фонда городского поселения Березово за 2021 год </t>
  </si>
  <si>
    <t>в том числе: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</si>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</sst>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Sylfae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left" wrapText="1" indent="1"/>
    </xf>
    <xf numFmtId="0" fontId="7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right"/>
    </xf>
    <xf numFmtId="0" fontId="6" fillId="0" borderId="1" xfId="0" applyFont="1" applyFill="1" applyBorder="1" applyAlignment="1">
      <alignment horizontal="justify" vertical="top" wrapText="1"/>
    </xf>
    <xf numFmtId="16" fontId="3" fillId="0" borderId="1" xfId="0" applyNumberFormat="1" applyFont="1" applyFill="1" applyBorder="1" applyAlignment="1">
      <alignment horizontal="justify" wrapText="1"/>
    </xf>
    <xf numFmtId="16" fontId="3" fillId="0" borderId="1" xfId="0" applyNumberFormat="1" applyFont="1" applyFill="1" applyBorder="1" applyAlignment="1">
      <alignment horizontal="justify" vertical="top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 inden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wrapText="1" inden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view="pageBreakPreview" topLeftCell="A18" zoomScaleNormal="100" zoomScaleSheetLayoutView="100" workbookViewId="0">
      <selection activeCell="B26" sqref="B26:E36"/>
    </sheetView>
  </sheetViews>
  <sheetFormatPr defaultRowHeight="15"/>
  <cols>
    <col min="1" max="1" width="7.28515625" customWidth="1"/>
    <col min="2" max="2" width="63.85546875" customWidth="1"/>
    <col min="3" max="3" width="11.7109375" customWidth="1"/>
    <col min="4" max="4" width="12.5703125" customWidth="1"/>
    <col min="5" max="5" width="10.140625" bestFit="1" customWidth="1"/>
  </cols>
  <sheetData>
    <row r="1" spans="1:5">
      <c r="C1" s="14"/>
      <c r="E1" s="14" t="s">
        <v>54</v>
      </c>
    </row>
    <row r="2" spans="1:5">
      <c r="C2" s="14"/>
      <c r="E2" s="14" t="s">
        <v>48</v>
      </c>
    </row>
    <row r="3" spans="1:5">
      <c r="C3" s="14"/>
      <c r="E3" s="14" t="s">
        <v>49</v>
      </c>
    </row>
    <row r="4" spans="1:5">
      <c r="C4" s="14"/>
      <c r="E4" s="14" t="s">
        <v>55</v>
      </c>
    </row>
    <row r="6" spans="1:5" ht="41.25" customHeight="1">
      <c r="A6" s="24" t="s">
        <v>56</v>
      </c>
      <c r="B6" s="24"/>
      <c r="C6" s="24"/>
      <c r="D6" s="24"/>
      <c r="E6" s="24"/>
    </row>
    <row r="7" spans="1:5" ht="18.75">
      <c r="A7" s="1"/>
      <c r="E7" s="10" t="s">
        <v>50</v>
      </c>
    </row>
    <row r="8" spans="1:5" ht="48" customHeight="1">
      <c r="A8" s="5" t="s">
        <v>40</v>
      </c>
      <c r="B8" s="6" t="s">
        <v>0</v>
      </c>
      <c r="C8" s="11" t="s">
        <v>53</v>
      </c>
      <c r="D8" s="13" t="s">
        <v>51</v>
      </c>
      <c r="E8" s="13" t="s">
        <v>52</v>
      </c>
    </row>
    <row r="9" spans="1:5" ht="16.5">
      <c r="A9" s="2">
        <v>1</v>
      </c>
      <c r="B9" s="3">
        <v>2</v>
      </c>
      <c r="C9" s="3">
        <v>3</v>
      </c>
      <c r="D9" s="12">
        <v>4</v>
      </c>
      <c r="E9" s="12">
        <v>5</v>
      </c>
    </row>
    <row r="10" spans="1:5" ht="16.5">
      <c r="A10" s="7" t="s">
        <v>1</v>
      </c>
      <c r="B10" s="20" t="s">
        <v>2</v>
      </c>
      <c r="C10" s="18">
        <f>C12+C13+C14+C15+C16+C17+C18+C19+C20+C21+C22+C23</f>
        <v>42587.7</v>
      </c>
      <c r="D10" s="18">
        <f t="shared" ref="D10" si="0">D12+D13+D14+D15+D16+D17+D18+D19+D20+D21+D22+D23</f>
        <v>42195.8</v>
      </c>
      <c r="E10" s="18">
        <f>D10/C10*100</f>
        <v>99.079781251394195</v>
      </c>
    </row>
    <row r="11" spans="1:5" ht="21.75" customHeight="1">
      <c r="A11" s="7"/>
      <c r="B11" s="21" t="s">
        <v>3</v>
      </c>
      <c r="C11" s="18"/>
      <c r="D11" s="19"/>
      <c r="E11" s="18"/>
    </row>
    <row r="12" spans="1:5" ht="79.5" customHeight="1">
      <c r="A12" s="8" t="s">
        <v>4</v>
      </c>
      <c r="B12" s="22" t="s">
        <v>5</v>
      </c>
      <c r="C12" s="18">
        <v>13253.4</v>
      </c>
      <c r="D12" s="19">
        <v>12836.7</v>
      </c>
      <c r="E12" s="18">
        <f t="shared" ref="E12:E32" si="1">D12/C12*100</f>
        <v>96.855901127257908</v>
      </c>
    </row>
    <row r="13" spans="1:5" ht="48.75" customHeight="1">
      <c r="A13" s="8" t="s">
        <v>6</v>
      </c>
      <c r="B13" s="23" t="s">
        <v>7</v>
      </c>
      <c r="C13" s="18">
        <v>352</v>
      </c>
      <c r="D13" s="19">
        <v>376.8</v>
      </c>
      <c r="E13" s="18">
        <f t="shared" si="1"/>
        <v>107.04545454545456</v>
      </c>
    </row>
    <row r="14" spans="1:5" ht="68.25" customHeight="1">
      <c r="A14" s="8" t="s">
        <v>8</v>
      </c>
      <c r="B14" s="23" t="s">
        <v>9</v>
      </c>
      <c r="C14" s="18">
        <v>0</v>
      </c>
      <c r="D14" s="19">
        <v>0</v>
      </c>
      <c r="E14" s="18">
        <v>0</v>
      </c>
    </row>
    <row r="15" spans="1:5" ht="76.5" customHeight="1">
      <c r="A15" s="8" t="s">
        <v>10</v>
      </c>
      <c r="B15" s="23" t="s">
        <v>11</v>
      </c>
      <c r="C15" s="18">
        <v>0</v>
      </c>
      <c r="D15" s="19">
        <v>0</v>
      </c>
      <c r="E15" s="18">
        <v>0</v>
      </c>
    </row>
    <row r="16" spans="1:5" ht="24" customHeight="1">
      <c r="A16" s="8" t="s">
        <v>12</v>
      </c>
      <c r="B16" s="23" t="s">
        <v>13</v>
      </c>
      <c r="C16" s="18">
        <v>0</v>
      </c>
      <c r="D16" s="19">
        <v>0</v>
      </c>
      <c r="E16" s="18">
        <v>0</v>
      </c>
    </row>
    <row r="17" spans="1:5" ht="66.75" customHeight="1">
      <c r="A17" s="8" t="s">
        <v>14</v>
      </c>
      <c r="B17" s="23" t="s">
        <v>15</v>
      </c>
      <c r="C17" s="18">
        <v>0</v>
      </c>
      <c r="D17" s="19">
        <v>0</v>
      </c>
      <c r="E17" s="18">
        <v>0</v>
      </c>
    </row>
    <row r="18" spans="1:5" ht="111" customHeight="1">
      <c r="A18" s="8" t="s">
        <v>16</v>
      </c>
      <c r="B18" s="23" t="s">
        <v>17</v>
      </c>
      <c r="C18" s="18">
        <v>0</v>
      </c>
      <c r="D18" s="19">
        <v>0</v>
      </c>
      <c r="E18" s="18">
        <v>0</v>
      </c>
    </row>
    <row r="19" spans="1:5" ht="118.5" customHeight="1">
      <c r="A19" s="8" t="s">
        <v>18</v>
      </c>
      <c r="B19" s="23" t="s">
        <v>19</v>
      </c>
      <c r="C19" s="18">
        <v>0</v>
      </c>
      <c r="D19" s="19">
        <v>0</v>
      </c>
      <c r="E19" s="18">
        <v>0</v>
      </c>
    </row>
    <row r="20" spans="1:5" ht="45.75" customHeight="1">
      <c r="A20" s="8" t="s">
        <v>20</v>
      </c>
      <c r="B20" s="23" t="s">
        <v>21</v>
      </c>
      <c r="C20" s="18">
        <v>8955.5</v>
      </c>
      <c r="D20" s="19">
        <v>8955.5</v>
      </c>
      <c r="E20" s="18">
        <f t="shared" si="1"/>
        <v>100</v>
      </c>
    </row>
    <row r="21" spans="1:5" ht="63" customHeight="1">
      <c r="A21" s="8" t="s">
        <v>22</v>
      </c>
      <c r="B21" s="23" t="s">
        <v>23</v>
      </c>
      <c r="C21" s="18">
        <v>0</v>
      </c>
      <c r="D21" s="19">
        <v>0</v>
      </c>
      <c r="E21" s="18">
        <v>0</v>
      </c>
    </row>
    <row r="22" spans="1:5" ht="111.75" customHeight="1">
      <c r="A22" s="8" t="s">
        <v>24</v>
      </c>
      <c r="B22" s="23" t="s">
        <v>25</v>
      </c>
      <c r="C22" s="18">
        <v>20026.8</v>
      </c>
      <c r="D22" s="19">
        <v>20026.8</v>
      </c>
      <c r="E22" s="18">
        <f t="shared" si="1"/>
        <v>100</v>
      </c>
    </row>
    <row r="23" spans="1:5" ht="66.75" customHeight="1">
      <c r="A23" s="8" t="s">
        <v>26</v>
      </c>
      <c r="B23" s="23" t="s">
        <v>27</v>
      </c>
      <c r="C23" s="18">
        <v>0</v>
      </c>
      <c r="D23" s="19">
        <v>0</v>
      </c>
      <c r="E23" s="18">
        <v>0</v>
      </c>
    </row>
    <row r="24" spans="1:5" ht="35.25" customHeight="1">
      <c r="A24" s="7" t="s">
        <v>28</v>
      </c>
      <c r="B24" s="4" t="s">
        <v>29</v>
      </c>
      <c r="C24" s="18">
        <v>978.6</v>
      </c>
      <c r="D24" s="19">
        <v>978.6</v>
      </c>
      <c r="E24" s="18">
        <f t="shared" si="1"/>
        <v>100</v>
      </c>
    </row>
    <row r="25" spans="1:5" ht="15" customHeight="1">
      <c r="A25" s="7" t="s">
        <v>30</v>
      </c>
      <c r="B25" s="9" t="s">
        <v>31</v>
      </c>
      <c r="C25" s="18">
        <f>C10+C24</f>
        <v>43566.299999999996</v>
      </c>
      <c r="D25" s="18">
        <f t="shared" ref="D25" si="2">D10+D24</f>
        <v>43174.400000000001</v>
      </c>
      <c r="E25" s="18">
        <f t="shared" si="1"/>
        <v>99.100451495766237</v>
      </c>
    </row>
    <row r="26" spans="1:5" ht="30.75" customHeight="1">
      <c r="A26" s="15" t="s">
        <v>32</v>
      </c>
      <c r="B26" s="25" t="s">
        <v>33</v>
      </c>
      <c r="C26" s="26">
        <f>C28+C29+C30+C31+C32+C33+C34</f>
        <v>43566.3</v>
      </c>
      <c r="D26" s="26">
        <f t="shared" ref="D26" si="3">D28+D29+D30+D31+D32+D33+D34</f>
        <v>41025.300000000003</v>
      </c>
      <c r="E26" s="26">
        <f t="shared" si="1"/>
        <v>94.167510208578648</v>
      </c>
    </row>
    <row r="27" spans="1:5" ht="18">
      <c r="A27" s="15"/>
      <c r="B27" s="27" t="s">
        <v>57</v>
      </c>
      <c r="C27" s="26"/>
      <c r="D27" s="26"/>
      <c r="E27" s="26"/>
    </row>
    <row r="28" spans="1:5" ht="141" customHeight="1">
      <c r="A28" s="16" t="s">
        <v>41</v>
      </c>
      <c r="B28" s="27" t="s">
        <v>58</v>
      </c>
      <c r="C28" s="26">
        <v>2395.4</v>
      </c>
      <c r="D28" s="26">
        <v>0</v>
      </c>
      <c r="E28" s="26">
        <f>D28/C28*100</f>
        <v>0</v>
      </c>
    </row>
    <row r="29" spans="1:5" ht="33.75" customHeight="1">
      <c r="A29" s="17" t="s">
        <v>42</v>
      </c>
      <c r="B29" s="27" t="s">
        <v>34</v>
      </c>
      <c r="C29" s="26">
        <v>0</v>
      </c>
      <c r="D29" s="26">
        <v>0</v>
      </c>
      <c r="E29" s="26">
        <v>0</v>
      </c>
    </row>
    <row r="30" spans="1:5" ht="54" customHeight="1">
      <c r="A30" s="16" t="s">
        <v>47</v>
      </c>
      <c r="B30" s="27" t="s">
        <v>35</v>
      </c>
      <c r="C30" s="26">
        <v>12488.8</v>
      </c>
      <c r="D30" s="26">
        <v>12488.5</v>
      </c>
      <c r="E30" s="26">
        <f t="shared" si="1"/>
        <v>99.997597847671514</v>
      </c>
    </row>
    <row r="31" spans="1:5" ht="24" customHeight="1">
      <c r="A31" s="17" t="s">
        <v>43</v>
      </c>
      <c r="B31" s="27" t="s">
        <v>36</v>
      </c>
      <c r="C31" s="26">
        <v>25669.7</v>
      </c>
      <c r="D31" s="26">
        <v>25598</v>
      </c>
      <c r="E31" s="26">
        <f t="shared" si="1"/>
        <v>99.720682360915774</v>
      </c>
    </row>
    <row r="32" spans="1:5" ht="31.5">
      <c r="A32" s="17" t="s">
        <v>44</v>
      </c>
      <c r="B32" s="27" t="s">
        <v>37</v>
      </c>
      <c r="C32" s="26">
        <v>3012.4</v>
      </c>
      <c r="D32" s="26">
        <v>2938.8</v>
      </c>
      <c r="E32" s="26">
        <f t="shared" si="1"/>
        <v>97.556765369804808</v>
      </c>
    </row>
    <row r="33" spans="1:5" ht="81" customHeight="1">
      <c r="A33" s="17" t="s">
        <v>45</v>
      </c>
      <c r="B33" s="27" t="s">
        <v>38</v>
      </c>
      <c r="C33" s="26">
        <v>0</v>
      </c>
      <c r="D33" s="26">
        <v>0</v>
      </c>
      <c r="E33" s="26">
        <v>0</v>
      </c>
    </row>
    <row r="34" spans="1:5" ht="96.75" customHeight="1">
      <c r="A34" s="17" t="s">
        <v>46</v>
      </c>
      <c r="B34" s="27" t="s">
        <v>39</v>
      </c>
      <c r="C34" s="26">
        <v>0</v>
      </c>
      <c r="D34" s="26">
        <v>0</v>
      </c>
      <c r="E34" s="26">
        <v>0</v>
      </c>
    </row>
    <row r="35" spans="1:5">
      <c r="B35" s="28"/>
      <c r="C35" s="28"/>
      <c r="D35" s="28"/>
      <c r="E35" s="28"/>
    </row>
    <row r="36" spans="1:5">
      <c r="B36" s="28"/>
      <c r="C36" s="28"/>
      <c r="D36" s="28"/>
      <c r="E36" s="28"/>
    </row>
  </sheetData>
  <mergeCells count="1">
    <mergeCell ref="A6:E6"/>
  </mergeCells>
  <pageMargins left="0.7" right="0.7" top="0.75" bottom="0.75" header="0.3" footer="0.3"/>
  <pageSetup paperSize="9" scale="81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2022-03-28T11:08:00Z</dcterms:modified>
</cp:coreProperties>
</file>